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helecobv.sharepoint.com/sites/Heleco/Gedeelde documenten/Projecten/AA_Lopende projecten/Gemeente Amersfoort/Noordewierweg/Docs/Inkoop klinkers/Appendices aanbested_leidraad/"/>
    </mc:Choice>
  </mc:AlternateContent>
  <xr:revisionPtr revIDLastSave="15" documentId="8_{792BEDBE-1091-4A31-B03C-78532F3C53DC}" xr6:coauthVersionLast="47" xr6:coauthVersionMax="47" xr10:uidLastSave="{B95188A1-75E2-4EB6-AABE-E423AF7AED0A}"/>
  <bookViews>
    <workbookView xWindow="8340" yWindow="2310" windowWidth="26685" windowHeight="15285" xr2:uid="{B969F944-8278-4B36-AB1D-1080DB1F247D}"/>
  </bookViews>
  <sheets>
    <sheet name="Onderbouwing inschrijfprijs" sheetId="1" r:id="rId1"/>
  </sheets>
  <definedNames>
    <definedName name="_xlnm.Print_Area" localSheetId="0">'Onderbouwing inschrijfprijs'!$A$1:$H$44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1" l="1"/>
  <c r="E8" i="1"/>
  <c r="H7" i="1"/>
  <c r="H8" i="1"/>
  <c r="H9" i="1"/>
  <c r="H10" i="1"/>
  <c r="H6" i="1"/>
  <c r="E9" i="1"/>
  <c r="E10" i="1"/>
  <c r="E17" i="1"/>
  <c r="E18" i="1"/>
  <c r="E19" i="1"/>
  <c r="E16" i="1"/>
  <c r="E6" i="1" l="1"/>
  <c r="E11" i="1" s="1"/>
  <c r="C11" i="1"/>
  <c r="E20" i="1"/>
  <c r="E23" i="1" l="1"/>
</calcChain>
</file>

<file path=xl/sharedStrings.xml><?xml version="1.0" encoding="utf-8"?>
<sst xmlns="http://schemas.openxmlformats.org/spreadsheetml/2006/main" count="38" uniqueCount="30">
  <si>
    <t>Aanbesteding: levering straatbakstenen t.b.v. herinrichting Noordewierweg, gemeente Amersfoort</t>
  </si>
  <si>
    <t xml:space="preserve">Inschrijver: </t>
  </si>
  <si>
    <t>&lt;naam inschrijver&gt;</t>
  </si>
  <si>
    <t>Formaat</t>
  </si>
  <si>
    <t>kleur</t>
  </si>
  <si>
    <t>Te leveren m2</t>
  </si>
  <si>
    <t>Prijs per m2 (excl. passtukken)</t>
  </si>
  <si>
    <t>Prijs te leveren m2</t>
  </si>
  <si>
    <t>Maat van de stenen (LxBxH) in mm</t>
  </si>
  <si>
    <t>aantal stenen per m2</t>
  </si>
  <si>
    <t>prijs per steen</t>
  </si>
  <si>
    <t>Straatbakstenen (dikte 60mm)</t>
  </si>
  <si>
    <t>Rood genuanceerd</t>
  </si>
  <si>
    <t>Straatbakstenen (dikte 80mm)</t>
  </si>
  <si>
    <t>Geel/bruin genuanceerd</t>
  </si>
  <si>
    <t>Bruin/zwart genuanceerd</t>
  </si>
  <si>
    <t>Wit</t>
  </si>
  <si>
    <t>prijs straatbakstenen</t>
  </si>
  <si>
    <t>Pas- en keperstukken (dikte 80mm)</t>
  </si>
  <si>
    <t>Formaat/kleur</t>
  </si>
  <si>
    <t>Verband</t>
  </si>
  <si>
    <t>m1 kanten van de verhardingen</t>
  </si>
  <si>
    <t>Prijs per m1</t>
  </si>
  <si>
    <t>Prijs te leveren m1</t>
  </si>
  <si>
    <t>Dikformaat, geel</t>
  </si>
  <si>
    <t>keper</t>
  </si>
  <si>
    <t>elleboog</t>
  </si>
  <si>
    <t>Dikformaat, rood</t>
  </si>
  <si>
    <t>prijs passtukken</t>
  </si>
  <si>
    <t>Inschrijfprijs (in te vullen op inschrijfbiljet)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</si>
</sst>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 #,##0_ ;_ * \-#,##0_ ;_ * &quot;-&quot;??_ ;_ @_ "/>
    <numFmt numFmtId="165" formatCode="_ [$€-413]\ * #,##0.00_ ;_ [$€-413]\ * \-#,##0.00_ ;_ [$€-413]\ * &quot;-&quot;??_ ;_ @_ "/>
    <numFmt numFmtId="167" formatCode="_ * #,##0.000_ ;_ * \-#,##0.000_ ;_ * &quot;-&quot;??_ ;_ @_ "/>
    <numFmt numFmtId="168" formatCode="_ * #,##0.000_ ;_ * \-#,##0.000_ ;_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4"/>
      <color theme="1"/>
      <name val="Calibri"/>
      <family val="2"/>
      <scheme val="minor"/>
    </font>
    <font>
      <sz val="14"/>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rgb="FFFFFF0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3">
    <xf numFmtId="0" fontId="0" fillId="0" borderId="0" xfId="0"/>
    <xf numFmtId="0" fontId="4" fillId="0" borderId="0" xfId="0" applyFont="1"/>
    <xf numFmtId="0" fontId="5" fillId="0" borderId="0" xfId="0" applyFont="1"/>
    <xf numFmtId="0" fontId="2" fillId="0" borderId="14" xfId="0" applyFont="1" applyBorder="1"/>
    <xf numFmtId="0" fontId="2" fillId="0" borderId="15" xfId="0" applyFont="1" applyBorder="1"/>
    <xf numFmtId="0" fontId="2" fillId="0" borderId="16" xfId="0" applyFont="1" applyBorder="1"/>
    <xf numFmtId="0" fontId="2" fillId="0" borderId="26" xfId="0" applyFont="1" applyBorder="1"/>
    <xf numFmtId="0" fontId="2" fillId="0" borderId="23" xfId="0" applyFont="1" applyBorder="1"/>
    <xf numFmtId="0" fontId="2" fillId="0" borderId="22" xfId="0" applyFont="1" applyBorder="1"/>
    <xf numFmtId="0" fontId="0" fillId="0" borderId="17" xfId="0" applyBorder="1"/>
    <xf numFmtId="0" fontId="0" fillId="0" borderId="18" xfId="0" applyBorder="1"/>
    <xf numFmtId="164" fontId="0" fillId="0" borderId="18" xfId="1" applyNumberFormat="1" applyFont="1" applyBorder="1" applyProtection="1"/>
    <xf numFmtId="165" fontId="0" fillId="0" borderId="19" xfId="0" applyNumberFormat="1" applyBorder="1"/>
    <xf numFmtId="165" fontId="0" fillId="0" borderId="23" xfId="0" applyNumberFormat="1" applyBorder="1"/>
    <xf numFmtId="0" fontId="0" fillId="0" borderId="3" xfId="0" applyBorder="1"/>
    <xf numFmtId="0" fontId="0" fillId="0" borderId="2" xfId="0" applyBorder="1"/>
    <xf numFmtId="164" fontId="0" fillId="0" borderId="2" xfId="1" applyNumberFormat="1" applyFont="1" applyBorder="1" applyProtection="1"/>
    <xf numFmtId="165" fontId="0" fillId="0" borderId="20" xfId="0" applyNumberFormat="1" applyBorder="1"/>
    <xf numFmtId="165" fontId="0" fillId="0" borderId="24" xfId="0" applyNumberFormat="1" applyBorder="1"/>
    <xf numFmtId="0" fontId="0" fillId="0" borderId="5" xfId="0" applyBorder="1"/>
    <xf numFmtId="0" fontId="0" fillId="0" borderId="6" xfId="0" applyBorder="1"/>
    <xf numFmtId="164" fontId="0" fillId="0" borderId="6" xfId="1" applyNumberFormat="1" applyFont="1" applyBorder="1" applyProtection="1"/>
    <xf numFmtId="165" fontId="0" fillId="0" borderId="21" xfId="0" applyNumberFormat="1" applyBorder="1"/>
    <xf numFmtId="165" fontId="0" fillId="0" borderId="25" xfId="0" applyNumberFormat="1" applyBorder="1"/>
    <xf numFmtId="164" fontId="0" fillId="0" borderId="0" xfId="0" applyNumberFormat="1"/>
    <xf numFmtId="0" fontId="6" fillId="0" borderId="0" xfId="0" applyFont="1" applyAlignment="1">
      <alignment horizontal="right"/>
    </xf>
    <xf numFmtId="165" fontId="6" fillId="0" borderId="0" xfId="0" applyNumberFormat="1" applyFont="1"/>
    <xf numFmtId="0" fontId="2" fillId="0" borderId="0" xfId="0" applyFont="1"/>
    <xf numFmtId="0" fontId="2" fillId="0" borderId="11" xfId="0" applyFont="1" applyBorder="1"/>
    <xf numFmtId="0" fontId="2" fillId="0" borderId="12" xfId="0" applyFont="1" applyBorder="1"/>
    <xf numFmtId="0" fontId="2" fillId="0" borderId="13" xfId="0" applyFont="1" applyBorder="1"/>
    <xf numFmtId="0" fontId="0" fillId="0" borderId="8" xfId="0" applyBorder="1"/>
    <xf numFmtId="0" fontId="0" fillId="0" borderId="9" xfId="0" applyBorder="1"/>
    <xf numFmtId="164" fontId="0" fillId="0" borderId="9" xfId="1" applyNumberFormat="1" applyFont="1" applyBorder="1" applyProtection="1"/>
    <xf numFmtId="165" fontId="0" fillId="0" borderId="10" xfId="0" applyNumberFormat="1" applyBorder="1"/>
    <xf numFmtId="0" fontId="3" fillId="0" borderId="0" xfId="0" applyFont="1" applyAlignment="1">
      <alignment vertical="center"/>
    </xf>
    <xf numFmtId="165" fontId="0" fillId="0" borderId="4" xfId="0" applyNumberFormat="1" applyBorder="1"/>
    <xf numFmtId="165" fontId="0" fillId="0" borderId="7" xfId="0" applyNumberFormat="1" applyBorder="1"/>
    <xf numFmtId="0" fontId="0" fillId="0" borderId="0" xfId="0" applyAlignment="1">
      <alignment horizontal="right"/>
    </xf>
    <xf numFmtId="165" fontId="0" fillId="0" borderId="1" xfId="0" applyNumberFormat="1" applyBorder="1"/>
    <xf numFmtId="165" fontId="0" fillId="2" borderId="9" xfId="0" applyNumberFormat="1" applyFill="1" applyBorder="1" applyProtection="1">
      <protection locked="0"/>
    </xf>
    <xf numFmtId="165" fontId="0" fillId="2" borderId="2" xfId="0" applyNumberFormat="1" applyFill="1" applyBorder="1" applyProtection="1">
      <protection locked="0"/>
    </xf>
    <xf numFmtId="165" fontId="0" fillId="2" borderId="6" xfId="0" applyNumberFormat="1" applyFill="1" applyBorder="1" applyProtection="1">
      <protection locked="0"/>
    </xf>
    <xf numFmtId="165" fontId="0" fillId="2" borderId="18" xfId="0" applyNumberFormat="1" applyFill="1" applyBorder="1" applyProtection="1">
      <protection locked="0"/>
    </xf>
    <xf numFmtId="0" fontId="0" fillId="2" borderId="24" xfId="0" applyFill="1" applyBorder="1" applyProtection="1">
      <protection locked="0"/>
    </xf>
    <xf numFmtId="0" fontId="0" fillId="2" borderId="25" xfId="0" applyFill="1" applyBorder="1" applyProtection="1">
      <protection locked="0"/>
    </xf>
    <xf numFmtId="0" fontId="5" fillId="2" borderId="0" xfId="0" applyFont="1" applyFill="1" applyProtection="1">
      <protection locked="0"/>
    </xf>
    <xf numFmtId="43" fontId="0" fillId="0" borderId="0" xfId="0" applyNumberFormat="1"/>
    <xf numFmtId="167" fontId="0" fillId="0" borderId="0" xfId="0" applyNumberFormat="1"/>
    <xf numFmtId="168" fontId="0" fillId="0" borderId="0" xfId="0" applyNumberFormat="1"/>
    <xf numFmtId="49" fontId="0" fillId="2" borderId="27" xfId="0" applyNumberFormat="1" applyFill="1" applyBorder="1" applyProtection="1">
      <protection locked="0"/>
    </xf>
    <xf numFmtId="49" fontId="0" fillId="2" borderId="28" xfId="0" applyNumberFormat="1" applyFill="1" applyBorder="1" applyProtection="1">
      <protection locked="0"/>
    </xf>
    <xf numFmtId="49" fontId="0" fillId="2" borderId="29" xfId="0" applyNumberFormat="1" applyFill="1" applyBorder="1" applyProtection="1">
      <protection locked="0"/>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228600</xdr:colOff>
      <xdr:row>26</xdr:row>
      <xdr:rowOff>66674</xdr:rowOff>
    </xdr:from>
    <xdr:to>
      <xdr:col>5</xdr:col>
      <xdr:colOff>238125</xdr:colOff>
      <xdr:row>44</xdr:row>
      <xdr:rowOff>38099</xdr:rowOff>
    </xdr:to>
    <xdr:sp macro="" textlink="">
      <xdr:nvSpPr>
        <xdr:cNvPr id="2" name="Tekstvak 1">
          <a:extLst>
            <a:ext uri="{FF2B5EF4-FFF2-40B4-BE49-F238E27FC236}">
              <a16:creationId xmlns:a16="http://schemas.microsoft.com/office/drawing/2014/main" id="{91569B41-8468-33FA-CF8B-05FA07173792}"/>
            </a:ext>
          </a:extLst>
        </xdr:cNvPr>
        <xdr:cNvSpPr txBox="1"/>
      </xdr:nvSpPr>
      <xdr:spPr>
        <a:xfrm>
          <a:off x="228600" y="5000624"/>
          <a:ext cx="8972550" cy="3400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Toelichting: </a:t>
          </a:r>
        </a:p>
        <a:p>
          <a:r>
            <a:rPr lang="nl-NL" sz="1100"/>
            <a:t>- Inschrijver moet de geel gemarkeerde velden invullen. </a:t>
          </a:r>
        </a:p>
        <a:p>
          <a:endParaRPr lang="nl-NL" sz="1100"/>
        </a:p>
        <a:p>
          <a:r>
            <a:rPr lang="nl-NL" sz="1100"/>
            <a:t>- Pas-/keperstukken geel behoren bij de oppervlaktes met de</a:t>
          </a:r>
          <a:r>
            <a:rPr lang="nl-NL" sz="1100" baseline="0"/>
            <a:t> combinatie van geel/bruin + bruin/zwart.</a:t>
          </a:r>
        </a:p>
        <a:p>
          <a:endParaRPr lang="nl-NL" sz="1100" baseline="0"/>
        </a:p>
        <a:p>
          <a:r>
            <a:rPr lang="nl-NL" sz="1100" baseline="0"/>
            <a:t>- Voor pas- en keperstukken is het uitgangspunt voor de inschrijving dikte 80mm. Na gunning wordt vastgesteld of een deel van de pas- en keperstukken kunnen worden geleverd in 60mm en wordt daar de prijs op aangepast.</a:t>
          </a:r>
          <a:endParaRPr lang="nl-NL" sz="1100"/>
        </a:p>
        <a:p>
          <a:endParaRPr lang="nl-NL" sz="1100"/>
        </a:p>
        <a:p>
          <a:r>
            <a:rPr lang="nl-NL" sz="1100"/>
            <a:t>- Bedragen zijn</a:t>
          </a:r>
          <a:r>
            <a:rPr lang="nl-NL" sz="1100" baseline="0"/>
            <a:t> exclusief BTW en omvatten alle kosten die de leverantie betreffen zoals omschreven in de aanbestedingsleidraad (incl. bijbehorende PvE en concept overeenkomst).</a:t>
          </a:r>
          <a:endParaRPr lang="nl-NL" sz="1100"/>
        </a:p>
        <a:p>
          <a:endParaRPr lang="nl-NL" sz="1100"/>
        </a:p>
        <a:p>
          <a:r>
            <a:rPr lang="nl-NL" sz="1100"/>
            <a:t>- De optelling in cel E23 geeft de op het inschrijfbiljet in te vullen "inschrijfprijs".</a:t>
          </a:r>
        </a:p>
        <a:p>
          <a:endParaRPr lang="nl-NL" sz="1100"/>
        </a:p>
        <a:p>
          <a:r>
            <a:rPr lang="nl-NL" sz="1100"/>
            <a:t>- Indien</a:t>
          </a:r>
          <a:r>
            <a:rPr lang="nl-NL" sz="1100" baseline="0"/>
            <a:t> de inschrijfprijs afwijkt van het inschrijfbiljet, geldt de op het inschrijfbiljet opgegeven inschrijfprijs als "ingediende inschrijfprijs".</a:t>
          </a:r>
          <a:endParaRPr lang="nl-NL" sz="1100"/>
        </a:p>
        <a:p>
          <a:endParaRPr lang="nl-NL" sz="1100"/>
        </a:p>
        <a:p>
          <a:r>
            <a:rPr lang="nl-NL" sz="1100"/>
            <a:t>- De aangegeven</a:t>
          </a:r>
          <a:r>
            <a:rPr lang="nl-NL" sz="1100" baseline="0"/>
            <a:t> hoeveelheden zijn de te leveren hoeveelheden vastgesteld op basis van het technisch schetsontwerp. Met het uitwerken van het ontwerp zullen de uiteindelijk te leveren hoeveelheden nog bijgesteld worden. Deze bijstelling leidt niet tot wjziging(en) van de door de Inschrijver opgegeven prijzen per eenheid.</a:t>
          </a:r>
          <a:endParaRPr lang="nl-NL" sz="1100"/>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12F66-560A-4BF0-B0C2-EE62407C55AC}">
  <sheetPr>
    <pageSetUpPr fitToPage="1"/>
  </sheetPr>
  <dimension ref="A1:K23"/>
  <sheetViews>
    <sheetView tabSelected="1" workbookViewId="0">
      <selection activeCell="G8" sqref="G8"/>
    </sheetView>
  </sheetViews>
  <sheetFormatPr defaultRowHeight="15" x14ac:dyDescent="0.25"/>
  <cols>
    <col min="1" max="1" width="28.7109375" customWidth="1"/>
    <col min="2" max="2" width="23.85546875" bestFit="1" customWidth="1"/>
    <col min="3" max="3" width="28.28515625" customWidth="1"/>
    <col min="4" max="4" width="27" customWidth="1"/>
    <col min="5" max="5" width="16.5703125" bestFit="1" customWidth="1"/>
    <col min="6" max="6" width="32.28515625" bestFit="1" customWidth="1"/>
    <col min="7" max="7" width="19.7109375" customWidth="1"/>
    <col min="8" max="8" width="16.140625" bestFit="1" customWidth="1"/>
  </cols>
  <sheetData>
    <row r="1" spans="1:8" ht="18.75" x14ac:dyDescent="0.3">
      <c r="A1" s="1" t="s">
        <v>0</v>
      </c>
    </row>
    <row r="3" spans="1:8" ht="18.75" x14ac:dyDescent="0.3">
      <c r="A3" s="2" t="s">
        <v>1</v>
      </c>
      <c r="B3" s="46" t="s">
        <v>2</v>
      </c>
    </row>
    <row r="4" spans="1:8" ht="15.75" thickBot="1" x14ac:dyDescent="0.3"/>
    <row r="5" spans="1:8" ht="15.75" thickBot="1" x14ac:dyDescent="0.3">
      <c r="A5" s="3" t="s">
        <v>3</v>
      </c>
      <c r="B5" s="4" t="s">
        <v>4</v>
      </c>
      <c r="C5" s="4" t="s">
        <v>5</v>
      </c>
      <c r="D5" s="4" t="s">
        <v>6</v>
      </c>
      <c r="E5" s="5" t="s">
        <v>7</v>
      </c>
      <c r="F5" s="6" t="s">
        <v>8</v>
      </c>
      <c r="G5" s="7" t="s">
        <v>9</v>
      </c>
      <c r="H5" s="8" t="s">
        <v>10</v>
      </c>
    </row>
    <row r="6" spans="1:8" x14ac:dyDescent="0.25">
      <c r="A6" s="9" t="s">
        <v>11</v>
      </c>
      <c r="B6" s="10" t="s">
        <v>12</v>
      </c>
      <c r="C6" s="11">
        <v>3900</v>
      </c>
      <c r="D6" s="43">
        <v>0.01</v>
      </c>
      <c r="E6" s="12">
        <f>C6*D6</f>
        <v>39</v>
      </c>
      <c r="F6" s="50"/>
      <c r="G6" s="44">
        <v>1</v>
      </c>
      <c r="H6" s="13">
        <f>D6/G6</f>
        <v>0.01</v>
      </c>
    </row>
    <row r="7" spans="1:8" x14ac:dyDescent="0.25">
      <c r="A7" s="14" t="s">
        <v>13</v>
      </c>
      <c r="B7" s="15" t="s">
        <v>12</v>
      </c>
      <c r="C7" s="16">
        <v>6200</v>
      </c>
      <c r="D7" s="41">
        <v>0.01</v>
      </c>
      <c r="E7" s="17">
        <f>C7*D7</f>
        <v>62</v>
      </c>
      <c r="F7" s="51"/>
      <c r="G7" s="44">
        <v>1</v>
      </c>
      <c r="H7" s="18">
        <f t="shared" ref="H7:H10" si="0">D7/G7</f>
        <v>0.01</v>
      </c>
    </row>
    <row r="8" spans="1:8" x14ac:dyDescent="0.25">
      <c r="A8" s="14" t="s">
        <v>13</v>
      </c>
      <c r="B8" s="15" t="s">
        <v>14</v>
      </c>
      <c r="C8" s="16">
        <v>7600</v>
      </c>
      <c r="D8" s="41">
        <v>0.01</v>
      </c>
      <c r="E8" s="17">
        <f>C8*D8</f>
        <v>76</v>
      </c>
      <c r="F8" s="51"/>
      <c r="G8" s="44">
        <v>1</v>
      </c>
      <c r="H8" s="18">
        <f t="shared" si="0"/>
        <v>0.01</v>
      </c>
    </row>
    <row r="9" spans="1:8" x14ac:dyDescent="0.25">
      <c r="A9" s="14" t="s">
        <v>13</v>
      </c>
      <c r="B9" s="15" t="s">
        <v>15</v>
      </c>
      <c r="C9" s="16">
        <v>2500</v>
      </c>
      <c r="D9" s="41">
        <v>0.01</v>
      </c>
      <c r="E9" s="17">
        <f>C9*D9</f>
        <v>25</v>
      </c>
      <c r="F9" s="51"/>
      <c r="G9" s="44">
        <v>1</v>
      </c>
      <c r="H9" s="18">
        <f t="shared" si="0"/>
        <v>0.01</v>
      </c>
    </row>
    <row r="10" spans="1:8" ht="15.75" thickBot="1" x14ac:dyDescent="0.3">
      <c r="A10" s="19" t="s">
        <v>13</v>
      </c>
      <c r="B10" s="20" t="s">
        <v>16</v>
      </c>
      <c r="C10" s="21">
        <v>200</v>
      </c>
      <c r="D10" s="42">
        <v>0.01</v>
      </c>
      <c r="E10" s="22">
        <f>C10*D10</f>
        <v>2</v>
      </c>
      <c r="F10" s="52"/>
      <c r="G10" s="45">
        <v>1</v>
      </c>
      <c r="H10" s="23">
        <f t="shared" si="0"/>
        <v>0.01</v>
      </c>
    </row>
    <row r="11" spans="1:8" x14ac:dyDescent="0.25">
      <c r="C11" s="24">
        <f>SUM(C6:C10)</f>
        <v>20400</v>
      </c>
      <c r="D11" s="25" t="s">
        <v>17</v>
      </c>
      <c r="E11" s="26">
        <f>SUM(E6:E10)</f>
        <v>204</v>
      </c>
    </row>
    <row r="14" spans="1:8" ht="15.75" thickBot="1" x14ac:dyDescent="0.3">
      <c r="A14" s="27" t="s">
        <v>18</v>
      </c>
    </row>
    <row r="15" spans="1:8" ht="15.75" thickBot="1" x14ac:dyDescent="0.3">
      <c r="A15" s="28" t="s">
        <v>19</v>
      </c>
      <c r="B15" s="29" t="s">
        <v>20</v>
      </c>
      <c r="C15" s="29" t="s">
        <v>21</v>
      </c>
      <c r="D15" s="29" t="s">
        <v>22</v>
      </c>
      <c r="E15" s="30" t="s">
        <v>23</v>
      </c>
    </row>
    <row r="16" spans="1:8" x14ac:dyDescent="0.25">
      <c r="A16" s="31" t="s">
        <v>24</v>
      </c>
      <c r="B16" s="32" t="s">
        <v>25</v>
      </c>
      <c r="C16" s="33">
        <v>3360</v>
      </c>
      <c r="D16" s="40">
        <v>0.01</v>
      </c>
      <c r="E16" s="34">
        <f>C16*D16</f>
        <v>33.6</v>
      </c>
      <c r="F16" s="35"/>
    </row>
    <row r="17" spans="1:11" x14ac:dyDescent="0.25">
      <c r="A17" s="14" t="s">
        <v>24</v>
      </c>
      <c r="B17" s="15" t="s">
        <v>26</v>
      </c>
      <c r="C17" s="16">
        <v>1350</v>
      </c>
      <c r="D17" s="41">
        <v>0.01</v>
      </c>
      <c r="E17" s="36">
        <f t="shared" ref="E17:E19" si="1">C17*D17</f>
        <v>13.5</v>
      </c>
      <c r="F17" s="35"/>
      <c r="G17" s="24"/>
      <c r="H17" s="47"/>
      <c r="I17" s="47"/>
      <c r="J17" s="47"/>
      <c r="K17" s="47"/>
    </row>
    <row r="18" spans="1:11" x14ac:dyDescent="0.25">
      <c r="A18" s="14" t="s">
        <v>27</v>
      </c>
      <c r="B18" s="15" t="s">
        <v>25</v>
      </c>
      <c r="C18" s="16">
        <v>2190</v>
      </c>
      <c r="D18" s="41">
        <v>0.01</v>
      </c>
      <c r="E18" s="36">
        <f t="shared" si="1"/>
        <v>21.900000000000002</v>
      </c>
      <c r="F18" s="35"/>
    </row>
    <row r="19" spans="1:11" ht="15.75" thickBot="1" x14ac:dyDescent="0.3">
      <c r="A19" s="19" t="s">
        <v>27</v>
      </c>
      <c r="B19" s="20" t="s">
        <v>26</v>
      </c>
      <c r="C19" s="21">
        <v>4090</v>
      </c>
      <c r="D19" s="42">
        <v>0.01</v>
      </c>
      <c r="E19" s="37">
        <f t="shared" si="1"/>
        <v>40.9</v>
      </c>
      <c r="F19" s="35"/>
      <c r="G19" s="24"/>
      <c r="H19" s="47"/>
      <c r="I19" s="47"/>
      <c r="J19" s="48"/>
    </row>
    <row r="20" spans="1:11" x14ac:dyDescent="0.25">
      <c r="D20" s="25" t="s">
        <v>28</v>
      </c>
      <c r="E20" s="26">
        <f>SUM(E16:E19)</f>
        <v>109.9</v>
      </c>
      <c r="J20" s="48"/>
    </row>
    <row r="21" spans="1:11" x14ac:dyDescent="0.25">
      <c r="J21" s="49"/>
    </row>
    <row r="22" spans="1:11" ht="15.75" thickBot="1" x14ac:dyDescent="0.3"/>
    <row r="23" spans="1:11" ht="15.75" thickBot="1" x14ac:dyDescent="0.3">
      <c r="D23" s="38" t="s">
        <v>29</v>
      </c>
      <c r="E23" s="39">
        <f>E20+E11</f>
        <v>313.89999999999998</v>
      </c>
    </row>
  </sheetData>
  <sheetProtection algorithmName="SHA-512" hashValue="KzpsOfZM3wbCkx7QXmLv+AaZvweBZ/I1ZU39oWJ0Xewbg0EWd88Cs35V5x6BNLTiB0KXNJONUN7IE9ZCznagzw==" saltValue="VQPWfHvckwrHloUEATRDqg==" spinCount="100000" sheet="1" objects="1" scenarios="1"/>
  <pageMargins left="0.7" right="0.7" top="0.75" bottom="0.75" header="0.3" footer="0.3"/>
  <pageSetup paperSize="9" scale="6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7e6899f-2495-4e7e-b55c-83766bbfe926" xsi:nil="true"/>
    <lcf76f155ced4ddcb4097134ff3c332f xmlns="24e5fc26-4230-40fd-bcdf-6f1b6d6dd2a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AC6C26243F55B4094642D052B88622E" ma:contentTypeVersion="17" ma:contentTypeDescription="Een nieuw document maken." ma:contentTypeScope="" ma:versionID="c837ba24f90f642955eba5453cdadc24">
  <xsd:schema xmlns:xsd="http://www.w3.org/2001/XMLSchema" xmlns:xs="http://www.w3.org/2001/XMLSchema" xmlns:p="http://schemas.microsoft.com/office/2006/metadata/properties" xmlns:ns2="24e5fc26-4230-40fd-bcdf-6f1b6d6dd2a6" xmlns:ns3="a7e6899f-2495-4e7e-b55c-83766bbfe926" targetNamespace="http://schemas.microsoft.com/office/2006/metadata/properties" ma:root="true" ma:fieldsID="5ecf2f01f0841cba23dca03142b228ed" ns2:_="" ns3:_="">
    <xsd:import namespace="24e5fc26-4230-40fd-bcdf-6f1b6d6dd2a6"/>
    <xsd:import namespace="a7e6899f-2495-4e7e-b55c-83766bbfe92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e5fc26-4230-40fd-bcdf-6f1b6d6dd2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7a1ba9d9-f233-4043-8ce0-983cbc06168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e6899f-2495-4e7e-b55c-83766bbfe926" elementFormDefault="qualified">
    <xsd:import namespace="http://schemas.microsoft.com/office/2006/documentManagement/types"/>
    <xsd:import namespace="http://schemas.microsoft.com/office/infopath/2007/PartnerControls"/>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2f760c34-7d15-479e-9aed-8a882e02d3d6}" ma:internalName="TaxCatchAll" ma:showField="CatchAllData" ma:web="a7e6899f-2495-4e7e-b55c-83766bbfe92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137069-CBDD-4BA9-BDB3-110F4D518A00}">
  <ds:schemaRefs>
    <ds:schemaRef ds:uri="http://schemas.microsoft.com/sharepoint/v3/contenttype/forms"/>
  </ds:schemaRefs>
</ds:datastoreItem>
</file>

<file path=customXml/itemProps2.xml><?xml version="1.0" encoding="utf-8"?>
<ds:datastoreItem xmlns:ds="http://schemas.openxmlformats.org/officeDocument/2006/customXml" ds:itemID="{3FC3F59D-D39C-4F15-BF5B-03D1428CDEBD}">
  <ds:schemaRefs>
    <ds:schemaRef ds:uri="http://schemas.microsoft.com/office/2006/metadata/properties"/>
    <ds:schemaRef ds:uri="http://schemas.microsoft.com/office/infopath/2007/PartnerControls"/>
    <ds:schemaRef ds:uri="1deafe7a-2342-4a70-b7b0-aabac599f7c8"/>
    <ds:schemaRef ds:uri="8eec4602-1cda-45fc-bb1d-4ff29676e3e7"/>
    <ds:schemaRef ds:uri="a7e6899f-2495-4e7e-b55c-83766bbfe926"/>
    <ds:schemaRef ds:uri="24e5fc26-4230-40fd-bcdf-6f1b6d6dd2a6"/>
  </ds:schemaRefs>
</ds:datastoreItem>
</file>

<file path=customXml/itemProps3.xml><?xml version="1.0" encoding="utf-8"?>
<ds:datastoreItem xmlns:ds="http://schemas.openxmlformats.org/officeDocument/2006/customXml" ds:itemID="{EE020D4B-8E4A-4919-870C-928452D944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e5fc26-4230-40fd-bcdf-6f1b6d6dd2a6"/>
    <ds:schemaRef ds:uri="a7e6899f-2495-4e7e-b55c-83766bbfe9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Onderbouwing inschrijfprijs</vt:lpstr>
      <vt:lpstr>'Onderbouwing inschrijfprijs'!Afdrukbereik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Steven Bookelmann</dc:creator>
  <cp:keywords/>
  <dc:description/>
  <cp:lastModifiedBy>Steven Bookelmann</cp:lastModifiedBy>
  <cp:revision/>
  <cp:lastPrinted>2023-10-16T12:24:45Z</cp:lastPrinted>
  <dcterms:created xsi:type="dcterms:W3CDTF">2023-09-07T09:22:36Z</dcterms:created>
  <dcterms:modified xsi:type="dcterms:W3CDTF">2023-10-17T14:07:18Z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0x010100F2E66D647C8FD247BEFC8031A8C13626</vt:lpwstr>
  </property>
  <property fmtid="{D5CDD505-2E9C-101B-9397-08002B2CF9AE}" pid="3" name="MediaServiceImageTags">
    <vt:lpwstr/>
  </property>
</Properties>
</file>